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85" windowWidth="15495" windowHeight="11475"/>
  </bookViews>
  <sheets>
    <sheet name="Лист1" sheetId="1" r:id="rId1"/>
  </sheets>
  <definedNames>
    <definedName name="_xlnm.Print_Area" localSheetId="0">Лист1!$B$2:$L$81</definedName>
  </definedNames>
  <calcPr calcId="162913"/>
</workbook>
</file>

<file path=xl/calcChain.xml><?xml version="1.0" encoding="utf-8"?>
<calcChain xmlns="http://schemas.openxmlformats.org/spreadsheetml/2006/main">
  <c r="K46" i="1" l="1"/>
  <c r="L46" i="1" s="1"/>
  <c r="K32" i="1" l="1"/>
  <c r="K51" i="1" l="1"/>
  <c r="K52" i="1"/>
  <c r="L52" i="1" s="1"/>
  <c r="K53" i="1"/>
  <c r="K54" i="1"/>
  <c r="K55" i="1"/>
  <c r="K56" i="1"/>
  <c r="K57" i="1"/>
  <c r="K58" i="1"/>
  <c r="K59" i="1"/>
  <c r="K5" i="1" l="1"/>
  <c r="L5" i="1" s="1"/>
  <c r="K6" i="1"/>
  <c r="L6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L32" i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8" i="1"/>
  <c r="L48" i="1" s="1"/>
  <c r="K49" i="1"/>
  <c r="L49" i="1" s="1"/>
  <c r="K50" i="1"/>
  <c r="L50" i="1" s="1"/>
  <c r="L51" i="1"/>
  <c r="L53" i="1"/>
  <c r="L54" i="1"/>
  <c r="L55" i="1"/>
  <c r="L56" i="1"/>
  <c r="L57" i="1"/>
  <c r="L58" i="1"/>
  <c r="L59" i="1"/>
  <c r="K60" i="1"/>
  <c r="L60" i="1" s="1"/>
  <c r="K61" i="1"/>
  <c r="L61" i="1" s="1"/>
  <c r="K62" i="1"/>
  <c r="L62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6" i="1"/>
  <c r="L76" i="1" s="1"/>
  <c r="K77" i="1"/>
  <c r="L77" i="1" s="1"/>
  <c r="K79" i="1"/>
  <c r="L79" i="1" s="1"/>
  <c r="K80" i="1"/>
  <c r="L80" i="1" s="1"/>
  <c r="K81" i="1"/>
  <c r="L81" i="1" s="1"/>
</calcChain>
</file>

<file path=xl/comments1.xml><?xml version="1.0" encoding="utf-8"?>
<comments xmlns="http://schemas.openxmlformats.org/spreadsheetml/2006/main">
  <authors>
    <author>Автор</author>
  </authors>
  <commentList>
    <comment ref="E7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<sst xmlns="http://schemas.openxmlformats.org/spreadsheetml/2006/main" count="308" uniqueCount="108">
  <si>
    <t>ПОТРЕБИТЕЛИ</t>
  </si>
  <si>
    <t>№ п/п</t>
  </si>
  <si>
    <t>МОЩНОСТЬ ТП (КТП), кВА</t>
  </si>
  <si>
    <t>кВА</t>
  </si>
  <si>
    <t>ДИСПЕТЧЕРСКОЕ НАИМЕНОВАНИЕ ТП (КТП)</t>
  </si>
  <si>
    <t>ЗАГРУЖЕННОСТЬ ТП (КТП)</t>
  </si>
  <si>
    <t>%</t>
  </si>
  <si>
    <t>фаза А</t>
  </si>
  <si>
    <t>фаза В</t>
  </si>
  <si>
    <t>фаза С</t>
  </si>
  <si>
    <t>Быт</t>
  </si>
  <si>
    <t>Быт;  Соц. знач. об</t>
  </si>
  <si>
    <t>Соц.знач. обьекты</t>
  </si>
  <si>
    <t>ЗТП 321/160 ф 3 ПС Приволжье</t>
  </si>
  <si>
    <t>ЗТП 327/250 ф 3 ПС Приволжье</t>
  </si>
  <si>
    <t>КТП 325/160 ф 3 ПС Приволжье</t>
  </si>
  <si>
    <t>КТП 318/250 ф 3 ПС Приволжье</t>
  </si>
  <si>
    <t>КТП 317/100 ф 3 ПС Приволжье</t>
  </si>
  <si>
    <t>КТП 314/250 ф 3 ПС Приволжье</t>
  </si>
  <si>
    <t>КТП 313/250 ф 3 ПС Приволжье</t>
  </si>
  <si>
    <t>ЗТП 311/160 ф 3 ПС Приволжье</t>
  </si>
  <si>
    <t>КТП 301/100 ф 3 ПС Приволжье</t>
  </si>
  <si>
    <t>КТП 224/160 ф 2 ПС Приволжье</t>
  </si>
  <si>
    <t>ЗТП 223/160 ф 2 ПС Приволжье</t>
  </si>
  <si>
    <t>КТП 221/100 ф 2 ПС Приволжье</t>
  </si>
  <si>
    <t>КТП 210/160 ф 2 ПС Приволжье</t>
  </si>
  <si>
    <t>КТП 209/160 ф 2 ПС Приволжье</t>
  </si>
  <si>
    <t>ЗТП 208/250 ф 2 ПС Приволжье</t>
  </si>
  <si>
    <t>КТП 206/40 ф 2 ПС Приволжье</t>
  </si>
  <si>
    <t>КТП 205/250 ф 2 ПС Приволжье</t>
  </si>
  <si>
    <t>ЗТП 204/250 ф 2 ПС Приволжье</t>
  </si>
  <si>
    <t>КТП 202/250 ф 2 ПС Приволжье</t>
  </si>
  <si>
    <t>КТП 201/63 ф 2 ПС Приволжье</t>
  </si>
  <si>
    <t>КТП 405/100 ф 4 ПС Приволжье</t>
  </si>
  <si>
    <t>КТП 407/250 ф 4 ПС Приволжье</t>
  </si>
  <si>
    <t>КТП 604/160 ф 6 ПС Приволжье</t>
  </si>
  <si>
    <t>КТП 607/100  ф 6 ПС Приволжье</t>
  </si>
  <si>
    <t>КТП 611/160  ф 6 ПС Приволжье</t>
  </si>
  <si>
    <t>КТП 612/160  ф 6 ПС Приволжье</t>
  </si>
  <si>
    <t>КТП 613/160  ф 6 ПС Приволжье</t>
  </si>
  <si>
    <t>КТП 608/100  ф 6 ПС Приволжье</t>
  </si>
  <si>
    <t xml:space="preserve">КТП 506/63 ф 5 ПС Приволжье </t>
  </si>
  <si>
    <t>КТП 509/160  ф 5 ПС Приволжье</t>
  </si>
  <si>
    <t>КТП 110/250  ф 1 ПС Приволжье</t>
  </si>
  <si>
    <t>КТП 118/100 ф 1 ПС Екатериновка</t>
  </si>
  <si>
    <t>КТП 111/250  ф 1 ПС Солнечная</t>
  </si>
  <si>
    <t>КТП 1001/160 ф 10 ПС Солнечная</t>
  </si>
  <si>
    <t xml:space="preserve">КТП 906/100 ф 9 ПС Оросительная </t>
  </si>
  <si>
    <t>КТП 1505/400 ф 15 ПС Оросительная</t>
  </si>
  <si>
    <t xml:space="preserve">КТП 1506/250 ф 15 ПС Оросительная </t>
  </si>
  <si>
    <t>КТП 105/250 ф 1 ПС Оросительная</t>
  </si>
  <si>
    <t>ЗТП 802/160</t>
  </si>
  <si>
    <t>1804/160 ф 8 ПС Новоспасская</t>
  </si>
  <si>
    <t>КТП 809/160 ф 8 ПС Новоспасская</t>
  </si>
  <si>
    <t>ЗТП 1805/400 ф 18 ПС Новоспасская</t>
  </si>
  <si>
    <t>КТП 502/160 ф 5 ПС Новоспасская</t>
  </si>
  <si>
    <t>КТП 503/250 ф 5 ПС Новоспасская</t>
  </si>
  <si>
    <t>КТП 1703/100 ф 17 ПС Новоспасская</t>
  </si>
  <si>
    <t>КТП 333/250 ф 3 ПС Приволжье</t>
  </si>
  <si>
    <t xml:space="preserve">КТП 311/100 ф 3 ПС Обшаровка </t>
  </si>
  <si>
    <t xml:space="preserve">КТП 322/100  ф 3 ПС Обшаровка </t>
  </si>
  <si>
    <t xml:space="preserve">811/250  ф 12 ПС Обшаровка </t>
  </si>
  <si>
    <t xml:space="preserve">КТП 1212/250  ф 12 ПС Обшаровка </t>
  </si>
  <si>
    <t>813/250</t>
  </si>
  <si>
    <t xml:space="preserve">КТП 1305/160  ф 13 ПС Обшаровка </t>
  </si>
  <si>
    <t xml:space="preserve">КТП 1303/63  ф 13 ПС Обшаровка </t>
  </si>
  <si>
    <t>Фаза</t>
  </si>
  <si>
    <t>КТП 107/250  ф 1 ПС Приволжье</t>
  </si>
  <si>
    <t>КТП 1705/250 ф 17 ПС Новоспасская</t>
  </si>
  <si>
    <t>КТП 110/160  ф 1 ПС Солнечная</t>
  </si>
  <si>
    <t xml:space="preserve">КТП 1207/250  ф 12 ПС Обшаровка </t>
  </si>
  <si>
    <t xml:space="preserve">КТП 1001-1108/2х1000кВА ПС </t>
  </si>
  <si>
    <t>2х250 ф 3 ПС Приволжье</t>
  </si>
  <si>
    <t>ЗТП 323-212/</t>
  </si>
  <si>
    <t>КТП 403/250 ф 4 ПС Приволжье</t>
  </si>
  <si>
    <t>КТП 610/250  ф 6 ПС Приволжье</t>
  </si>
  <si>
    <t>КТП 106/250 ф 1 ПС Солнечная</t>
  </si>
  <si>
    <t>КТП 109/160  ф 1 ПС Солнечная</t>
  </si>
  <si>
    <t>КТП 332/250 ф 3 ПС Приволжье</t>
  </si>
  <si>
    <t xml:space="preserve">КТП 1208/160  ф 12 ПС Обшаровка </t>
  </si>
  <si>
    <t>КТП 1211/250</t>
  </si>
  <si>
    <t>КТП 1213/250</t>
  </si>
  <si>
    <t>КТП 1310/250 ф 13 ПС Обшаровка</t>
  </si>
  <si>
    <t>КТП 207/160 ф 2 ПС Приволжье</t>
  </si>
  <si>
    <t>КТП 222/160 ф 2 ПС Приволжье</t>
  </si>
  <si>
    <t>КТП 310/250 ф 3 ПС Приволжье</t>
  </si>
  <si>
    <t>КТП 312/250 ф 3 ПС Приволжье</t>
  </si>
  <si>
    <t>КТП 315/250 ф 3 ПС Приволжье</t>
  </si>
  <si>
    <t>КТП 320/160 ф 3 ПС Приволжье</t>
  </si>
  <si>
    <t>КТП 410/250 ф 4 ПС Приволжье</t>
  </si>
  <si>
    <t>Месторасположение</t>
  </si>
  <si>
    <t>Класс напряжения кВ</t>
  </si>
  <si>
    <t>10/0,4</t>
  </si>
  <si>
    <t>с.Приволжье</t>
  </si>
  <si>
    <t>с.Федоровка</t>
  </si>
  <si>
    <t>с.Екатериновка</t>
  </si>
  <si>
    <t>с.Спасское</t>
  </si>
  <si>
    <t>п.Томанский</t>
  </si>
  <si>
    <t>с.Заволжье</t>
  </si>
  <si>
    <t>п.Ильмень</t>
  </si>
  <si>
    <t>с.Н.Озерецкое</t>
  </si>
  <si>
    <t>с.Озерецкое</t>
  </si>
  <si>
    <t>п.Новоспасский</t>
  </si>
  <si>
    <t>с.Бестужевка</t>
  </si>
  <si>
    <t>п.Степняки</t>
  </si>
  <si>
    <t>д.Якобьевка</t>
  </si>
  <si>
    <t>с.Обшаровка</t>
  </si>
  <si>
    <t>Приволжский участок - 1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</si>
</sst>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164" fontId="2" fillId="3" borderId="18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0" fillId="3" borderId="20" xfId="0" applyFill="1" applyBorder="1" applyAlignment="1">
      <alignment horizontal="center" vertical="center"/>
    </xf>
    <xf numFmtId="0" fontId="0" fillId="0" borderId="20" xfId="0" applyBorder="1" applyAlignment="1">
      <alignment horizontal="left" vertical="top" wrapText="1"/>
    </xf>
    <xf numFmtId="0" fontId="2" fillId="3" borderId="20" xfId="0" applyFont="1" applyFill="1" applyBorder="1" applyAlignment="1">
      <alignment horizontal="center" vertical="center"/>
    </xf>
    <xf numFmtId="164" fontId="2" fillId="3" borderId="20" xfId="0" applyNumberFormat="1" applyFont="1" applyFill="1" applyBorder="1" applyAlignment="1">
      <alignment horizontal="center" vertical="center"/>
    </xf>
    <xf numFmtId="164" fontId="2" fillId="3" borderId="2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top"/>
    </xf>
    <xf numFmtId="0" fontId="2" fillId="3" borderId="16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164" fontId="0" fillId="2" borderId="4" xfId="0" applyNumberForma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164" fontId="2" fillId="3" borderId="9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L81"/>
  <sheetViews>
    <sheetView tabSelected="1" zoomScale="85" zoomScaleNormal="85" workbookViewId="0">
      <selection activeCell="N9" sqref="N9"/>
    </sheetView>
  </sheetViews>
  <sheetFormatPr defaultRowHeight="15" x14ac:dyDescent="0.25"/>
  <cols>
    <col min="1" max="1" width="4.140625" customWidth="1"/>
    <col min="2" max="2" width="6" style="13" customWidth="1"/>
    <col min="3" max="3" width="30.42578125" style="5" customWidth="1"/>
    <col min="4" max="4" width="11.5703125" style="13" customWidth="1"/>
    <col min="5" max="5" width="20" style="6" customWidth="1"/>
    <col min="6" max="7" width="14.42578125" customWidth="1"/>
    <col min="8" max="8" width="11.5703125" customWidth="1"/>
    <col min="9" max="9" width="13.28515625" customWidth="1"/>
    <col min="10" max="10" width="6.7109375" style="11" customWidth="1"/>
    <col min="11" max="11" width="7.42578125" style="12" customWidth="1"/>
    <col min="13" max="13" width="12.28515625" customWidth="1"/>
  </cols>
  <sheetData>
    <row r="1" spans="2:12" ht="47.25" customHeight="1" x14ac:dyDescent="0.25">
      <c r="B1" s="87" t="s">
        <v>107</v>
      </c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2:12" ht="15" customHeight="1" x14ac:dyDescent="0.25">
      <c r="B2" s="65" t="s">
        <v>1</v>
      </c>
      <c r="C2" s="52" t="s">
        <v>4</v>
      </c>
      <c r="D2" s="52" t="s">
        <v>2</v>
      </c>
      <c r="E2" s="49" t="s">
        <v>90</v>
      </c>
      <c r="F2" s="62" t="s">
        <v>0</v>
      </c>
      <c r="G2" s="52" t="s">
        <v>91</v>
      </c>
      <c r="H2" s="59" t="s">
        <v>5</v>
      </c>
      <c r="I2" s="60"/>
      <c r="J2" s="60"/>
      <c r="K2" s="60"/>
      <c r="L2" s="68"/>
    </row>
    <row r="3" spans="2:12" ht="15" customHeight="1" x14ac:dyDescent="0.25">
      <c r="B3" s="66"/>
      <c r="C3" s="53"/>
      <c r="D3" s="53"/>
      <c r="E3" s="50"/>
      <c r="F3" s="63"/>
      <c r="G3" s="53"/>
      <c r="H3" s="59" t="s">
        <v>66</v>
      </c>
      <c r="I3" s="60"/>
      <c r="J3" s="61"/>
      <c r="K3" s="55" t="s">
        <v>3</v>
      </c>
      <c r="L3" s="57" t="s">
        <v>6</v>
      </c>
    </row>
    <row r="4" spans="2:12" ht="15.75" customHeight="1" x14ac:dyDescent="0.25">
      <c r="B4" s="67"/>
      <c r="C4" s="54"/>
      <c r="D4" s="54"/>
      <c r="E4" s="51"/>
      <c r="F4" s="64"/>
      <c r="G4" s="54"/>
      <c r="H4" s="1" t="s">
        <v>7</v>
      </c>
      <c r="I4" s="1" t="s">
        <v>8</v>
      </c>
      <c r="J4" s="1" t="s">
        <v>9</v>
      </c>
      <c r="K4" s="56"/>
      <c r="L4" s="58"/>
    </row>
    <row r="5" spans="2:12" ht="16.5" customHeight="1" x14ac:dyDescent="0.25">
      <c r="B5" s="14">
        <v>1</v>
      </c>
      <c r="C5" s="2" t="s">
        <v>32</v>
      </c>
      <c r="D5" s="7">
        <v>63</v>
      </c>
      <c r="E5" s="42" t="s">
        <v>93</v>
      </c>
      <c r="F5" s="28" t="s">
        <v>10</v>
      </c>
      <c r="G5" s="45" t="s">
        <v>92</v>
      </c>
      <c r="H5" s="22">
        <v>36</v>
      </c>
      <c r="I5" s="22">
        <v>14</v>
      </c>
      <c r="J5" s="22">
        <v>22</v>
      </c>
      <c r="K5" s="23">
        <f>(H5+I5+J5)/3*0.38*1.73</f>
        <v>15.777600000000001</v>
      </c>
      <c r="L5" s="32">
        <f t="shared" ref="L5:L46" si="0">K5/D5*100</f>
        <v>25.043809523809525</v>
      </c>
    </row>
    <row r="6" spans="2:12" ht="18" customHeight="1" x14ac:dyDescent="0.25">
      <c r="B6" s="14">
        <v>2</v>
      </c>
      <c r="C6" s="3" t="s">
        <v>31</v>
      </c>
      <c r="D6" s="7">
        <v>250</v>
      </c>
      <c r="E6" s="42" t="s">
        <v>93</v>
      </c>
      <c r="F6" s="28" t="s">
        <v>10</v>
      </c>
      <c r="G6" s="45" t="s">
        <v>92</v>
      </c>
      <c r="H6" s="22">
        <v>34</v>
      </c>
      <c r="I6" s="22">
        <v>50</v>
      </c>
      <c r="J6" s="22">
        <v>23</v>
      </c>
      <c r="K6" s="23">
        <f t="shared" ref="K6:K70" si="1">(H6+I6+J6)/3*0.38*1.73</f>
        <v>23.447266666666664</v>
      </c>
      <c r="L6" s="32">
        <f t="shared" si="0"/>
        <v>9.3789066666666656</v>
      </c>
    </row>
    <row r="7" spans="2:12" ht="17.25" customHeight="1" x14ac:dyDescent="0.25">
      <c r="B7" s="14">
        <v>3</v>
      </c>
      <c r="C7" s="2" t="s">
        <v>30</v>
      </c>
      <c r="D7" s="7">
        <v>250</v>
      </c>
      <c r="E7" s="42" t="s">
        <v>93</v>
      </c>
      <c r="F7" s="28" t="s">
        <v>10</v>
      </c>
      <c r="G7" s="45" t="s">
        <v>92</v>
      </c>
      <c r="H7" s="21">
        <v>62</v>
      </c>
      <c r="I7" s="21">
        <v>40</v>
      </c>
      <c r="J7" s="21">
        <v>97</v>
      </c>
      <c r="K7" s="23">
        <f t="shared" si="1"/>
        <v>43.607533333333329</v>
      </c>
      <c r="L7" s="32">
        <f t="shared" si="0"/>
        <v>17.443013333333333</v>
      </c>
    </row>
    <row r="8" spans="2:12" ht="18.75" customHeight="1" x14ac:dyDescent="0.25">
      <c r="B8" s="14">
        <v>4</v>
      </c>
      <c r="C8" s="2" t="s">
        <v>29</v>
      </c>
      <c r="D8" s="7">
        <v>250</v>
      </c>
      <c r="E8" s="42" t="s">
        <v>93</v>
      </c>
      <c r="F8" s="28" t="s">
        <v>10</v>
      </c>
      <c r="G8" s="45" t="s">
        <v>92</v>
      </c>
      <c r="H8" s="22">
        <v>190</v>
      </c>
      <c r="I8" s="22">
        <v>110</v>
      </c>
      <c r="J8" s="22">
        <v>150</v>
      </c>
      <c r="K8" s="23">
        <f t="shared" si="1"/>
        <v>98.61</v>
      </c>
      <c r="L8" s="32">
        <f t="shared" si="0"/>
        <v>39.444000000000003</v>
      </c>
    </row>
    <row r="9" spans="2:12" ht="15.75" customHeight="1" x14ac:dyDescent="0.25">
      <c r="B9" s="14">
        <v>5</v>
      </c>
      <c r="C9" s="2" t="s">
        <v>28</v>
      </c>
      <c r="D9" s="7">
        <v>40</v>
      </c>
      <c r="E9" s="42" t="s">
        <v>93</v>
      </c>
      <c r="F9" s="28" t="s">
        <v>10</v>
      </c>
      <c r="G9" s="45" t="s">
        <v>92</v>
      </c>
      <c r="H9" s="22">
        <v>10</v>
      </c>
      <c r="I9" s="22">
        <v>13</v>
      </c>
      <c r="J9" s="22">
        <v>13</v>
      </c>
      <c r="K9" s="23">
        <f t="shared" si="1"/>
        <v>7.8888000000000007</v>
      </c>
      <c r="L9" s="32">
        <f t="shared" si="0"/>
        <v>19.722000000000001</v>
      </c>
    </row>
    <row r="10" spans="2:12" ht="15" customHeight="1" x14ac:dyDescent="0.25">
      <c r="B10" s="14">
        <v>6</v>
      </c>
      <c r="C10" s="8" t="s">
        <v>83</v>
      </c>
      <c r="D10" s="7">
        <v>160</v>
      </c>
      <c r="E10" s="42" t="s">
        <v>93</v>
      </c>
      <c r="F10" s="28" t="s">
        <v>11</v>
      </c>
      <c r="G10" s="45" t="s">
        <v>92</v>
      </c>
      <c r="H10" s="22">
        <v>42</v>
      </c>
      <c r="I10" s="22">
        <v>37</v>
      </c>
      <c r="J10" s="22">
        <v>14</v>
      </c>
      <c r="K10" s="23">
        <f t="shared" si="1"/>
        <v>20.3794</v>
      </c>
      <c r="L10" s="32">
        <f t="shared" si="0"/>
        <v>12.737124999999999</v>
      </c>
    </row>
    <row r="11" spans="2:12" x14ac:dyDescent="0.25">
      <c r="B11" s="14">
        <v>7</v>
      </c>
      <c r="C11" s="2" t="s">
        <v>27</v>
      </c>
      <c r="D11" s="7">
        <v>250</v>
      </c>
      <c r="E11" s="42" t="s">
        <v>93</v>
      </c>
      <c r="F11" s="28" t="s">
        <v>10</v>
      </c>
      <c r="G11" s="45" t="s">
        <v>92</v>
      </c>
      <c r="H11" s="21">
        <v>80</v>
      </c>
      <c r="I11" s="21">
        <v>102</v>
      </c>
      <c r="J11" s="21">
        <v>147</v>
      </c>
      <c r="K11" s="23">
        <f t="shared" si="1"/>
        <v>72.094866666666675</v>
      </c>
      <c r="L11" s="32">
        <f t="shared" si="0"/>
        <v>28.837946666666671</v>
      </c>
    </row>
    <row r="12" spans="2:12" x14ac:dyDescent="0.25">
      <c r="B12" s="14">
        <v>8</v>
      </c>
      <c r="C12" s="2" t="s">
        <v>26</v>
      </c>
      <c r="D12" s="7">
        <v>160</v>
      </c>
      <c r="E12" s="42" t="s">
        <v>93</v>
      </c>
      <c r="F12" s="28" t="s">
        <v>10</v>
      </c>
      <c r="G12" s="45" t="s">
        <v>92</v>
      </c>
      <c r="H12" s="22">
        <v>46</v>
      </c>
      <c r="I12" s="22">
        <v>32</v>
      </c>
      <c r="J12" s="22">
        <v>46</v>
      </c>
      <c r="K12" s="23">
        <f t="shared" si="1"/>
        <v>27.172533333333334</v>
      </c>
      <c r="L12" s="32">
        <f t="shared" si="0"/>
        <v>16.982833333333332</v>
      </c>
    </row>
    <row r="13" spans="2:12" x14ac:dyDescent="0.25">
      <c r="B13" s="14">
        <v>9</v>
      </c>
      <c r="C13" s="2" t="s">
        <v>25</v>
      </c>
      <c r="D13" s="7">
        <v>160</v>
      </c>
      <c r="E13" s="42" t="s">
        <v>93</v>
      </c>
      <c r="F13" s="28" t="s">
        <v>10</v>
      </c>
      <c r="G13" s="45" t="s">
        <v>92</v>
      </c>
      <c r="H13" s="21">
        <v>44</v>
      </c>
      <c r="I13" s="21">
        <v>35</v>
      </c>
      <c r="J13" s="21">
        <v>29</v>
      </c>
      <c r="K13" s="23">
        <f t="shared" si="1"/>
        <v>23.666399999999999</v>
      </c>
      <c r="L13" s="32">
        <f t="shared" si="0"/>
        <v>14.791499999999999</v>
      </c>
    </row>
    <row r="14" spans="2:12" x14ac:dyDescent="0.25">
      <c r="B14" s="14">
        <v>10</v>
      </c>
      <c r="C14" s="2" t="s">
        <v>24</v>
      </c>
      <c r="D14" s="7">
        <v>160</v>
      </c>
      <c r="E14" s="42" t="s">
        <v>93</v>
      </c>
      <c r="F14" s="28" t="s">
        <v>10</v>
      </c>
      <c r="G14" s="45" t="s">
        <v>92</v>
      </c>
      <c r="H14" s="22">
        <v>40</v>
      </c>
      <c r="I14" s="22">
        <v>46</v>
      </c>
      <c r="J14" s="22">
        <v>31</v>
      </c>
      <c r="K14" s="23">
        <f t="shared" si="1"/>
        <v>25.6386</v>
      </c>
      <c r="L14" s="32">
        <f t="shared" si="0"/>
        <v>16.024125000000002</v>
      </c>
    </row>
    <row r="15" spans="2:12" ht="30" x14ac:dyDescent="0.25">
      <c r="B15" s="14">
        <v>11</v>
      </c>
      <c r="C15" s="8" t="s">
        <v>84</v>
      </c>
      <c r="D15" s="7">
        <v>160</v>
      </c>
      <c r="E15" s="42" t="s">
        <v>93</v>
      </c>
      <c r="F15" s="28" t="s">
        <v>11</v>
      </c>
      <c r="G15" s="45" t="s">
        <v>92</v>
      </c>
      <c r="H15" s="22">
        <v>103</v>
      </c>
      <c r="I15" s="22">
        <v>78</v>
      </c>
      <c r="J15" s="22">
        <v>68</v>
      </c>
      <c r="K15" s="23">
        <f t="shared" si="1"/>
        <v>54.5642</v>
      </c>
      <c r="L15" s="32">
        <f t="shared" si="0"/>
        <v>34.102624999999996</v>
      </c>
    </row>
    <row r="16" spans="2:12" ht="30" x14ac:dyDescent="0.25">
      <c r="B16" s="14">
        <v>12</v>
      </c>
      <c r="C16" s="8" t="s">
        <v>23</v>
      </c>
      <c r="D16" s="7">
        <v>160</v>
      </c>
      <c r="E16" s="42" t="s">
        <v>93</v>
      </c>
      <c r="F16" s="28" t="s">
        <v>12</v>
      </c>
      <c r="G16" s="45" t="s">
        <v>92</v>
      </c>
      <c r="H16" s="22">
        <v>60</v>
      </c>
      <c r="I16" s="22">
        <v>63</v>
      </c>
      <c r="J16" s="22">
        <v>89</v>
      </c>
      <c r="K16" s="23">
        <f t="shared" si="1"/>
        <v>46.456266666666671</v>
      </c>
      <c r="L16" s="32">
        <f t="shared" si="0"/>
        <v>29.035166666666669</v>
      </c>
    </row>
    <row r="17" spans="2:12" x14ac:dyDescent="0.25">
      <c r="B17" s="14">
        <v>13</v>
      </c>
      <c r="C17" s="2" t="s">
        <v>22</v>
      </c>
      <c r="D17" s="7">
        <v>160</v>
      </c>
      <c r="E17" s="42" t="s">
        <v>93</v>
      </c>
      <c r="F17" s="28" t="s">
        <v>10</v>
      </c>
      <c r="G17" s="45" t="s">
        <v>92</v>
      </c>
      <c r="H17" s="21">
        <v>52</v>
      </c>
      <c r="I17" s="21">
        <v>105</v>
      </c>
      <c r="J17" s="21">
        <v>67</v>
      </c>
      <c r="K17" s="23">
        <f t="shared" si="1"/>
        <v>49.085866666666668</v>
      </c>
      <c r="L17" s="32">
        <f t="shared" si="0"/>
        <v>30.678666666666665</v>
      </c>
    </row>
    <row r="18" spans="2:12" x14ac:dyDescent="0.25">
      <c r="B18" s="14">
        <v>14</v>
      </c>
      <c r="C18" s="2" t="s">
        <v>21</v>
      </c>
      <c r="D18" s="7">
        <v>100</v>
      </c>
      <c r="E18" s="42" t="s">
        <v>93</v>
      </c>
      <c r="F18" s="28" t="s">
        <v>10</v>
      </c>
      <c r="G18" s="45" t="s">
        <v>92</v>
      </c>
      <c r="H18" s="21">
        <v>19</v>
      </c>
      <c r="I18" s="21">
        <v>26</v>
      </c>
      <c r="J18" s="21">
        <v>19</v>
      </c>
      <c r="K18" s="23">
        <f t="shared" si="1"/>
        <v>14.024533333333331</v>
      </c>
      <c r="L18" s="32">
        <f t="shared" si="0"/>
        <v>14.024533333333331</v>
      </c>
    </row>
    <row r="19" spans="2:12" x14ac:dyDescent="0.25">
      <c r="B19" s="14">
        <v>15</v>
      </c>
      <c r="C19" s="2" t="s">
        <v>85</v>
      </c>
      <c r="D19" s="7">
        <v>250</v>
      </c>
      <c r="E19" s="42" t="s">
        <v>93</v>
      </c>
      <c r="F19" s="28" t="s">
        <v>10</v>
      </c>
      <c r="G19" s="45" t="s">
        <v>92</v>
      </c>
      <c r="H19" s="21">
        <v>117</v>
      </c>
      <c r="I19" s="21">
        <v>31</v>
      </c>
      <c r="J19" s="21">
        <v>62</v>
      </c>
      <c r="K19" s="23">
        <f t="shared" si="1"/>
        <v>46.018000000000001</v>
      </c>
      <c r="L19" s="32">
        <f t="shared" si="0"/>
        <v>18.407200000000003</v>
      </c>
    </row>
    <row r="20" spans="2:12" x14ac:dyDescent="0.25">
      <c r="B20" s="14">
        <v>16</v>
      </c>
      <c r="C20" s="2" t="s">
        <v>20</v>
      </c>
      <c r="D20" s="7">
        <v>160</v>
      </c>
      <c r="E20" s="42" t="s">
        <v>93</v>
      </c>
      <c r="F20" s="28" t="s">
        <v>10</v>
      </c>
      <c r="G20" s="45" t="s">
        <v>92</v>
      </c>
      <c r="H20" s="21">
        <v>25</v>
      </c>
      <c r="I20" s="21">
        <v>52</v>
      </c>
      <c r="J20" s="21">
        <v>47</v>
      </c>
      <c r="K20" s="23">
        <f t="shared" si="1"/>
        <v>27.172533333333334</v>
      </c>
      <c r="L20" s="32">
        <f t="shared" si="0"/>
        <v>16.982833333333332</v>
      </c>
    </row>
    <row r="21" spans="2:12" x14ac:dyDescent="0.25">
      <c r="B21" s="14">
        <v>17</v>
      </c>
      <c r="C21" s="2" t="s">
        <v>86</v>
      </c>
      <c r="D21" s="7">
        <v>250</v>
      </c>
      <c r="E21" s="42" t="s">
        <v>93</v>
      </c>
      <c r="F21" s="28" t="s">
        <v>10</v>
      </c>
      <c r="G21" s="45" t="s">
        <v>92</v>
      </c>
      <c r="H21" s="22">
        <v>140</v>
      </c>
      <c r="I21" s="22">
        <v>150</v>
      </c>
      <c r="J21" s="22">
        <v>180</v>
      </c>
      <c r="K21" s="23">
        <f t="shared" si="1"/>
        <v>102.99266666666666</v>
      </c>
      <c r="L21" s="32">
        <f t="shared" si="0"/>
        <v>41.197066666666665</v>
      </c>
    </row>
    <row r="22" spans="2:12" x14ac:dyDescent="0.25">
      <c r="B22" s="14">
        <v>18</v>
      </c>
      <c r="C22" s="2" t="s">
        <v>19</v>
      </c>
      <c r="D22" s="7">
        <v>250</v>
      </c>
      <c r="E22" s="43" t="s">
        <v>93</v>
      </c>
      <c r="F22" s="28" t="s">
        <v>10</v>
      </c>
      <c r="G22" s="45" t="s">
        <v>92</v>
      </c>
      <c r="H22" s="22">
        <v>110</v>
      </c>
      <c r="I22" s="22">
        <v>70</v>
      </c>
      <c r="J22" s="22">
        <v>50</v>
      </c>
      <c r="K22" s="23">
        <f t="shared" si="1"/>
        <v>50.400666666666673</v>
      </c>
      <c r="L22" s="32">
        <f t="shared" si="0"/>
        <v>20.160266666666669</v>
      </c>
    </row>
    <row r="23" spans="2:12" x14ac:dyDescent="0.25">
      <c r="B23" s="14">
        <v>19</v>
      </c>
      <c r="C23" s="2" t="s">
        <v>18</v>
      </c>
      <c r="D23" s="7">
        <v>250</v>
      </c>
      <c r="E23" s="43" t="s">
        <v>93</v>
      </c>
      <c r="F23" s="28" t="s">
        <v>10</v>
      </c>
      <c r="G23" s="45" t="s">
        <v>92</v>
      </c>
      <c r="H23" s="21">
        <v>170</v>
      </c>
      <c r="I23" s="21">
        <v>230</v>
      </c>
      <c r="J23" s="21">
        <v>220</v>
      </c>
      <c r="K23" s="23">
        <f t="shared" si="1"/>
        <v>135.86266666666666</v>
      </c>
      <c r="L23" s="32">
        <f t="shared" si="0"/>
        <v>54.345066666666661</v>
      </c>
    </row>
    <row r="24" spans="2:12" ht="30" x14ac:dyDescent="0.25">
      <c r="B24" s="14">
        <v>20</v>
      </c>
      <c r="C24" s="8" t="s">
        <v>87</v>
      </c>
      <c r="D24" s="7">
        <v>250</v>
      </c>
      <c r="E24" s="43" t="s">
        <v>93</v>
      </c>
      <c r="F24" s="28" t="s">
        <v>11</v>
      </c>
      <c r="G24" s="45" t="s">
        <v>92</v>
      </c>
      <c r="H24" s="21">
        <v>200</v>
      </c>
      <c r="I24" s="21">
        <v>190</v>
      </c>
      <c r="J24" s="21">
        <v>23</v>
      </c>
      <c r="K24" s="23">
        <f t="shared" si="1"/>
        <v>90.502066666666664</v>
      </c>
      <c r="L24" s="32">
        <f t="shared" si="0"/>
        <v>36.200826666666664</v>
      </c>
    </row>
    <row r="25" spans="2:12" x14ac:dyDescent="0.25">
      <c r="B25" s="14">
        <v>21</v>
      </c>
      <c r="C25" s="2" t="s">
        <v>17</v>
      </c>
      <c r="D25" s="7">
        <v>100</v>
      </c>
      <c r="E25" s="43" t="s">
        <v>93</v>
      </c>
      <c r="F25" s="28" t="s">
        <v>10</v>
      </c>
      <c r="G25" s="45" t="s">
        <v>92</v>
      </c>
      <c r="H25" s="22">
        <v>15</v>
      </c>
      <c r="I25" s="22">
        <v>12</v>
      </c>
      <c r="J25" s="22">
        <v>5</v>
      </c>
      <c r="K25" s="23">
        <f t="shared" si="1"/>
        <v>7.0122666666666653</v>
      </c>
      <c r="L25" s="32">
        <f t="shared" si="0"/>
        <v>7.0122666666666653</v>
      </c>
    </row>
    <row r="26" spans="2:12" x14ac:dyDescent="0.25">
      <c r="B26" s="14">
        <v>22</v>
      </c>
      <c r="C26" s="2" t="s">
        <v>16</v>
      </c>
      <c r="D26" s="7">
        <v>250</v>
      </c>
      <c r="E26" s="43" t="s">
        <v>93</v>
      </c>
      <c r="F26" s="28" t="s">
        <v>10</v>
      </c>
      <c r="G26" s="45" t="s">
        <v>92</v>
      </c>
      <c r="H26" s="22">
        <v>35</v>
      </c>
      <c r="I26" s="22">
        <v>35</v>
      </c>
      <c r="J26" s="22">
        <v>50</v>
      </c>
      <c r="K26" s="23">
        <f t="shared" si="1"/>
        <v>26.295999999999999</v>
      </c>
      <c r="L26" s="32">
        <f t="shared" si="0"/>
        <v>10.5184</v>
      </c>
    </row>
    <row r="27" spans="2:12" x14ac:dyDescent="0.25">
      <c r="B27" s="14">
        <v>23</v>
      </c>
      <c r="C27" s="2" t="s">
        <v>88</v>
      </c>
      <c r="D27" s="7">
        <v>160</v>
      </c>
      <c r="E27" s="42" t="s">
        <v>93</v>
      </c>
      <c r="F27" s="28" t="s">
        <v>10</v>
      </c>
      <c r="G27" s="45" t="s">
        <v>92</v>
      </c>
      <c r="H27" s="22">
        <v>38</v>
      </c>
      <c r="I27" s="22">
        <v>74</v>
      </c>
      <c r="J27" s="22">
        <v>33</v>
      </c>
      <c r="K27" s="23">
        <f t="shared" si="1"/>
        <v>31.774333333333335</v>
      </c>
      <c r="L27" s="32">
        <f t="shared" si="0"/>
        <v>19.858958333333334</v>
      </c>
    </row>
    <row r="28" spans="2:12" x14ac:dyDescent="0.25">
      <c r="B28" s="14">
        <v>24</v>
      </c>
      <c r="C28" s="2" t="s">
        <v>13</v>
      </c>
      <c r="D28" s="7">
        <v>160</v>
      </c>
      <c r="E28" s="42" t="s">
        <v>93</v>
      </c>
      <c r="F28" s="28" t="s">
        <v>10</v>
      </c>
      <c r="G28" s="45" t="s">
        <v>92</v>
      </c>
      <c r="H28" s="22">
        <v>110</v>
      </c>
      <c r="I28" s="22">
        <v>135</v>
      </c>
      <c r="J28" s="22">
        <v>130</v>
      </c>
      <c r="K28" s="23">
        <f t="shared" si="1"/>
        <v>82.174999999999997</v>
      </c>
      <c r="L28" s="32">
        <f t="shared" si="0"/>
        <v>51.359374999999993</v>
      </c>
    </row>
    <row r="29" spans="2:12" ht="30" x14ac:dyDescent="0.25">
      <c r="B29" s="15">
        <v>25</v>
      </c>
      <c r="C29" s="9" t="s">
        <v>73</v>
      </c>
      <c r="D29" s="19">
        <v>250</v>
      </c>
      <c r="E29" s="77" t="s">
        <v>93</v>
      </c>
      <c r="F29" s="29" t="s">
        <v>12</v>
      </c>
      <c r="G29" s="45" t="s">
        <v>92</v>
      </c>
      <c r="H29" s="46"/>
      <c r="I29" s="46"/>
      <c r="J29" s="46"/>
      <c r="K29" s="23">
        <f>(H29+I29+J29)/3*0.38*1.73</f>
        <v>0</v>
      </c>
      <c r="L29" s="32">
        <f t="shared" si="0"/>
        <v>0</v>
      </c>
    </row>
    <row r="30" spans="2:12" ht="15.75" thickBot="1" x14ac:dyDescent="0.3">
      <c r="B30" s="16"/>
      <c r="C30" s="10" t="s">
        <v>72</v>
      </c>
      <c r="D30" s="20">
        <v>250</v>
      </c>
      <c r="E30" s="78"/>
      <c r="F30" s="30"/>
      <c r="G30" s="45" t="s">
        <v>92</v>
      </c>
      <c r="H30" s="47">
        <v>110</v>
      </c>
      <c r="I30" s="48">
        <v>110</v>
      </c>
      <c r="J30" s="47">
        <v>150</v>
      </c>
      <c r="K30" s="23">
        <f>(H30+I30+J30)/3*0.38*1.73</f>
        <v>81.079333333333338</v>
      </c>
      <c r="L30" s="32">
        <f t="shared" si="0"/>
        <v>32.431733333333334</v>
      </c>
    </row>
    <row r="31" spans="2:12" x14ac:dyDescent="0.25">
      <c r="B31" s="17">
        <v>26</v>
      </c>
      <c r="C31" s="8" t="s">
        <v>15</v>
      </c>
      <c r="D31" s="7">
        <v>160</v>
      </c>
      <c r="E31" s="42" t="s">
        <v>93</v>
      </c>
      <c r="F31" s="28" t="s">
        <v>10</v>
      </c>
      <c r="G31" s="45" t="s">
        <v>92</v>
      </c>
      <c r="H31" s="22">
        <v>22</v>
      </c>
      <c r="I31" s="22">
        <v>24</v>
      </c>
      <c r="J31" s="22">
        <v>9</v>
      </c>
      <c r="K31" s="23">
        <f t="shared" si="1"/>
        <v>12.052333333333332</v>
      </c>
      <c r="L31" s="32">
        <f t="shared" si="0"/>
        <v>7.532708333333332</v>
      </c>
    </row>
    <row r="32" spans="2:12" ht="30" x14ac:dyDescent="0.25">
      <c r="B32" s="14">
        <v>27</v>
      </c>
      <c r="C32" s="8" t="s">
        <v>14</v>
      </c>
      <c r="D32" s="7">
        <v>250</v>
      </c>
      <c r="E32" s="42" t="s">
        <v>93</v>
      </c>
      <c r="F32" s="29" t="s">
        <v>12</v>
      </c>
      <c r="G32" s="45" t="s">
        <v>92</v>
      </c>
      <c r="H32" s="22">
        <v>10</v>
      </c>
      <c r="I32" s="22">
        <v>28</v>
      </c>
      <c r="J32" s="22">
        <v>28</v>
      </c>
      <c r="K32" s="23">
        <f>(H32+I32+J32)/3*0.38*1.73</f>
        <v>14.4628</v>
      </c>
      <c r="L32" s="32">
        <f t="shared" si="0"/>
        <v>5.78512</v>
      </c>
    </row>
    <row r="33" spans="2:12" x14ac:dyDescent="0.25">
      <c r="B33" s="14">
        <v>28</v>
      </c>
      <c r="C33" s="2" t="s">
        <v>74</v>
      </c>
      <c r="D33" s="7">
        <v>250</v>
      </c>
      <c r="E33" s="42" t="s">
        <v>93</v>
      </c>
      <c r="F33" s="28" t="s">
        <v>10</v>
      </c>
      <c r="G33" s="45" t="s">
        <v>92</v>
      </c>
      <c r="H33" s="22">
        <v>53</v>
      </c>
      <c r="I33" s="22">
        <v>53</v>
      </c>
      <c r="J33" s="22">
        <v>37</v>
      </c>
      <c r="K33" s="23">
        <f t="shared" si="1"/>
        <v>31.336066666666667</v>
      </c>
      <c r="L33" s="32">
        <f t="shared" si="0"/>
        <v>12.534426666666668</v>
      </c>
    </row>
    <row r="34" spans="2:12" x14ac:dyDescent="0.25">
      <c r="B34" s="14">
        <v>29</v>
      </c>
      <c r="C34" s="2" t="s">
        <v>33</v>
      </c>
      <c r="D34" s="7">
        <v>100</v>
      </c>
      <c r="E34" s="42" t="s">
        <v>93</v>
      </c>
      <c r="F34" s="28" t="s">
        <v>10</v>
      </c>
      <c r="G34" s="45" t="s">
        <v>92</v>
      </c>
      <c r="H34" s="22">
        <v>38</v>
      </c>
      <c r="I34" s="22">
        <v>4</v>
      </c>
      <c r="J34" s="22">
        <v>8</v>
      </c>
      <c r="K34" s="23">
        <f t="shared" si="1"/>
        <v>10.956666666666667</v>
      </c>
      <c r="L34" s="32">
        <f t="shared" si="0"/>
        <v>10.956666666666667</v>
      </c>
    </row>
    <row r="35" spans="2:12" x14ac:dyDescent="0.25">
      <c r="B35" s="14">
        <v>30</v>
      </c>
      <c r="C35" s="2" t="s">
        <v>34</v>
      </c>
      <c r="D35" s="7">
        <v>250</v>
      </c>
      <c r="E35" s="42" t="s">
        <v>93</v>
      </c>
      <c r="F35" s="28" t="s">
        <v>10</v>
      </c>
      <c r="G35" s="45" t="s">
        <v>92</v>
      </c>
      <c r="H35" s="22">
        <v>48</v>
      </c>
      <c r="I35" s="22">
        <v>42</v>
      </c>
      <c r="J35" s="22">
        <v>22</v>
      </c>
      <c r="K35" s="23">
        <f t="shared" si="1"/>
        <v>24.542933333333334</v>
      </c>
      <c r="L35" s="32">
        <f t="shared" si="0"/>
        <v>9.8171733333333329</v>
      </c>
    </row>
    <row r="36" spans="2:12" ht="30" x14ac:dyDescent="0.25">
      <c r="B36" s="14">
        <v>31</v>
      </c>
      <c r="C36" s="8" t="s">
        <v>89</v>
      </c>
      <c r="D36" s="7">
        <v>250</v>
      </c>
      <c r="E36" s="42" t="s">
        <v>93</v>
      </c>
      <c r="F36" s="28" t="s">
        <v>11</v>
      </c>
      <c r="G36" s="45" t="s">
        <v>92</v>
      </c>
      <c r="H36" s="22">
        <v>70</v>
      </c>
      <c r="I36" s="22">
        <v>56</v>
      </c>
      <c r="J36" s="22">
        <v>89</v>
      </c>
      <c r="K36" s="23">
        <f t="shared" si="1"/>
        <v>47.113666666666667</v>
      </c>
      <c r="L36" s="32">
        <f t="shared" si="0"/>
        <v>18.845466666666667</v>
      </c>
    </row>
    <row r="37" spans="2:12" x14ac:dyDescent="0.25">
      <c r="B37" s="14">
        <v>32</v>
      </c>
      <c r="C37" s="8" t="s">
        <v>35</v>
      </c>
      <c r="D37" s="7">
        <v>160</v>
      </c>
      <c r="E37" s="42" t="s">
        <v>93</v>
      </c>
      <c r="F37" s="28" t="s">
        <v>10</v>
      </c>
      <c r="G37" s="45" t="s">
        <v>92</v>
      </c>
      <c r="H37" s="22">
        <v>40</v>
      </c>
      <c r="I37" s="22">
        <v>30</v>
      </c>
      <c r="J37" s="22">
        <v>50</v>
      </c>
      <c r="K37" s="23">
        <f t="shared" si="1"/>
        <v>26.295999999999999</v>
      </c>
      <c r="L37" s="32">
        <f t="shared" si="0"/>
        <v>16.434999999999999</v>
      </c>
    </row>
    <row r="38" spans="2:12" ht="30" x14ac:dyDescent="0.25">
      <c r="B38" s="14">
        <v>33</v>
      </c>
      <c r="C38" s="8" t="s">
        <v>36</v>
      </c>
      <c r="D38" s="7">
        <v>100</v>
      </c>
      <c r="E38" s="42" t="s">
        <v>93</v>
      </c>
      <c r="F38" s="28" t="s">
        <v>11</v>
      </c>
      <c r="G38" s="45" t="s">
        <v>92</v>
      </c>
      <c r="H38" s="22">
        <v>23</v>
      </c>
      <c r="I38" s="22">
        <v>70</v>
      </c>
      <c r="J38" s="22">
        <v>64</v>
      </c>
      <c r="K38" s="23">
        <f t="shared" si="1"/>
        <v>34.403933333333335</v>
      </c>
      <c r="L38" s="32">
        <f t="shared" si="0"/>
        <v>34.403933333333335</v>
      </c>
    </row>
    <row r="39" spans="2:12" x14ac:dyDescent="0.25">
      <c r="B39" s="14">
        <v>34</v>
      </c>
      <c r="C39" s="40" t="s">
        <v>75</v>
      </c>
      <c r="D39" s="7">
        <v>250</v>
      </c>
      <c r="E39" s="42" t="s">
        <v>93</v>
      </c>
      <c r="F39" s="28" t="s">
        <v>10</v>
      </c>
      <c r="G39" s="45" t="s">
        <v>92</v>
      </c>
      <c r="H39" s="22">
        <v>106</v>
      </c>
      <c r="I39" s="22">
        <v>113</v>
      </c>
      <c r="J39" s="22">
        <v>105</v>
      </c>
      <c r="K39" s="23">
        <f t="shared" si="1"/>
        <v>70.999200000000002</v>
      </c>
      <c r="L39" s="32">
        <f t="shared" si="0"/>
        <v>28.39968</v>
      </c>
    </row>
    <row r="40" spans="2:12" x14ac:dyDescent="0.25">
      <c r="B40" s="14">
        <v>35</v>
      </c>
      <c r="C40" s="40" t="s">
        <v>37</v>
      </c>
      <c r="D40" s="7">
        <v>160</v>
      </c>
      <c r="E40" s="42" t="s">
        <v>93</v>
      </c>
      <c r="F40" s="28" t="s">
        <v>10</v>
      </c>
      <c r="G40" s="45" t="s">
        <v>92</v>
      </c>
      <c r="H40" s="22">
        <v>100</v>
      </c>
      <c r="I40" s="22">
        <v>110</v>
      </c>
      <c r="J40" s="22">
        <v>150</v>
      </c>
      <c r="K40" s="23">
        <f t="shared" si="1"/>
        <v>78.888000000000005</v>
      </c>
      <c r="L40" s="32">
        <f t="shared" si="0"/>
        <v>49.305000000000007</v>
      </c>
    </row>
    <row r="41" spans="2:12" x14ac:dyDescent="0.25">
      <c r="B41" s="14">
        <v>36</v>
      </c>
      <c r="C41" s="40" t="s">
        <v>38</v>
      </c>
      <c r="D41" s="7">
        <v>160</v>
      </c>
      <c r="E41" s="42" t="s">
        <v>93</v>
      </c>
      <c r="F41" s="28" t="s">
        <v>10</v>
      </c>
      <c r="G41" s="45" t="s">
        <v>92</v>
      </c>
      <c r="H41" s="22">
        <v>76</v>
      </c>
      <c r="I41" s="22">
        <v>51</v>
      </c>
      <c r="J41" s="22">
        <v>26</v>
      </c>
      <c r="K41" s="23">
        <f t="shared" si="1"/>
        <v>33.5274</v>
      </c>
      <c r="L41" s="32">
        <f t="shared" si="0"/>
        <v>20.954625</v>
      </c>
    </row>
    <row r="42" spans="2:12" x14ac:dyDescent="0.25">
      <c r="B42" s="14">
        <v>37</v>
      </c>
      <c r="C42" s="40" t="s">
        <v>39</v>
      </c>
      <c r="D42" s="7">
        <v>160</v>
      </c>
      <c r="E42" s="42" t="s">
        <v>93</v>
      </c>
      <c r="F42" s="28" t="s">
        <v>10</v>
      </c>
      <c r="G42" s="45" t="s">
        <v>92</v>
      </c>
      <c r="H42" s="22">
        <v>7</v>
      </c>
      <c r="I42" s="22">
        <v>10</v>
      </c>
      <c r="J42" s="22">
        <v>4</v>
      </c>
      <c r="K42" s="23">
        <f t="shared" si="1"/>
        <v>4.6017999999999999</v>
      </c>
      <c r="L42" s="32">
        <f t="shared" si="0"/>
        <v>2.876125</v>
      </c>
    </row>
    <row r="43" spans="2:12" x14ac:dyDescent="0.25">
      <c r="B43" s="14">
        <v>38</v>
      </c>
      <c r="C43" s="40" t="s">
        <v>40</v>
      </c>
      <c r="D43" s="7">
        <v>100</v>
      </c>
      <c r="E43" s="42" t="s">
        <v>93</v>
      </c>
      <c r="F43" s="28" t="s">
        <v>10</v>
      </c>
      <c r="G43" s="45" t="s">
        <v>92</v>
      </c>
      <c r="H43" s="22">
        <v>32</v>
      </c>
      <c r="I43" s="22">
        <v>35</v>
      </c>
      <c r="J43" s="22">
        <v>18</v>
      </c>
      <c r="K43" s="23">
        <f t="shared" si="1"/>
        <v>18.626333333333331</v>
      </c>
      <c r="L43" s="32">
        <f t="shared" si="0"/>
        <v>18.626333333333331</v>
      </c>
    </row>
    <row r="44" spans="2:12" ht="30" x14ac:dyDescent="0.25">
      <c r="B44" s="14">
        <v>39</v>
      </c>
      <c r="C44" s="41" t="s">
        <v>41</v>
      </c>
      <c r="D44" s="7">
        <v>63</v>
      </c>
      <c r="E44" s="42" t="s">
        <v>94</v>
      </c>
      <c r="F44" s="29" t="s">
        <v>12</v>
      </c>
      <c r="G44" s="45" t="s">
        <v>92</v>
      </c>
      <c r="H44" s="21">
        <v>0</v>
      </c>
      <c r="I44" s="21">
        <v>30</v>
      </c>
      <c r="J44" s="21">
        <v>30</v>
      </c>
      <c r="K44" s="23">
        <f t="shared" si="1"/>
        <v>13.148</v>
      </c>
      <c r="L44" s="32">
        <f t="shared" si="0"/>
        <v>20.86984126984127</v>
      </c>
    </row>
    <row r="45" spans="2:12" ht="30" x14ac:dyDescent="0.25">
      <c r="B45" s="14">
        <v>40</v>
      </c>
      <c r="C45" s="41" t="s">
        <v>42</v>
      </c>
      <c r="D45" s="7">
        <v>160</v>
      </c>
      <c r="E45" s="42" t="s">
        <v>94</v>
      </c>
      <c r="F45" s="28" t="s">
        <v>11</v>
      </c>
      <c r="G45" s="45" t="s">
        <v>92</v>
      </c>
      <c r="H45" s="22">
        <v>59</v>
      </c>
      <c r="I45" s="22">
        <v>30</v>
      </c>
      <c r="J45" s="22">
        <v>25</v>
      </c>
      <c r="K45" s="23">
        <f t="shared" si="1"/>
        <v>24.981199999999998</v>
      </c>
      <c r="L45" s="32">
        <f t="shared" si="0"/>
        <v>15.613249999999997</v>
      </c>
    </row>
    <row r="46" spans="2:12" ht="30" x14ac:dyDescent="0.25">
      <c r="B46" s="79">
        <v>41</v>
      </c>
      <c r="C46" s="77" t="s">
        <v>71</v>
      </c>
      <c r="D46" s="85">
        <v>1000</v>
      </c>
      <c r="E46" s="77" t="s">
        <v>93</v>
      </c>
      <c r="F46" s="29" t="s">
        <v>12</v>
      </c>
      <c r="G46" s="75" t="s">
        <v>92</v>
      </c>
      <c r="H46" s="69">
        <v>6</v>
      </c>
      <c r="I46" s="69">
        <v>285</v>
      </c>
      <c r="J46" s="69">
        <v>283</v>
      </c>
      <c r="K46" s="71">
        <f t="shared" ref="K46" si="2">(H46+I46+J46)/3*0.38*1.73</f>
        <v>125.78253333333335</v>
      </c>
      <c r="L46" s="73">
        <f t="shared" si="0"/>
        <v>12.578253333333333</v>
      </c>
    </row>
    <row r="47" spans="2:12" ht="17.25" customHeight="1" x14ac:dyDescent="0.25">
      <c r="B47" s="80"/>
      <c r="C47" s="78"/>
      <c r="D47" s="86"/>
      <c r="E47" s="78"/>
      <c r="F47" s="6"/>
      <c r="G47" s="76"/>
      <c r="H47" s="70"/>
      <c r="I47" s="70"/>
      <c r="J47" s="70"/>
      <c r="K47" s="72"/>
      <c r="L47" s="74"/>
    </row>
    <row r="48" spans="2:12" ht="30" x14ac:dyDescent="0.25">
      <c r="B48" s="14">
        <v>42</v>
      </c>
      <c r="C48" s="8" t="s">
        <v>44</v>
      </c>
      <c r="D48" s="7">
        <v>100</v>
      </c>
      <c r="E48" s="42" t="s">
        <v>95</v>
      </c>
      <c r="F48" s="28" t="s">
        <v>11</v>
      </c>
      <c r="G48" s="45" t="s">
        <v>92</v>
      </c>
      <c r="H48" s="22">
        <v>6</v>
      </c>
      <c r="I48" s="22">
        <v>28</v>
      </c>
      <c r="J48" s="22">
        <v>78</v>
      </c>
      <c r="K48" s="23">
        <f t="shared" si="1"/>
        <v>24.542933333333334</v>
      </c>
      <c r="L48" s="32">
        <f t="shared" ref="L48:L62" si="3">K48/D48*100</f>
        <v>24.542933333333334</v>
      </c>
    </row>
    <row r="49" spans="2:12" x14ac:dyDescent="0.25">
      <c r="B49" s="14">
        <v>43</v>
      </c>
      <c r="C49" s="8" t="s">
        <v>76</v>
      </c>
      <c r="D49" s="7">
        <v>250</v>
      </c>
      <c r="E49" s="42" t="s">
        <v>96</v>
      </c>
      <c r="F49" s="28" t="s">
        <v>10</v>
      </c>
      <c r="G49" s="45" t="s">
        <v>92</v>
      </c>
      <c r="H49" s="22">
        <v>61</v>
      </c>
      <c r="I49" s="22">
        <v>82</v>
      </c>
      <c r="J49" s="22">
        <v>70</v>
      </c>
      <c r="K49" s="23">
        <f t="shared" si="1"/>
        <v>46.675400000000003</v>
      </c>
      <c r="L49" s="32">
        <f t="shared" si="3"/>
        <v>18.670160000000003</v>
      </c>
    </row>
    <row r="50" spans="2:12" x14ac:dyDescent="0.25">
      <c r="B50" s="14">
        <v>44</v>
      </c>
      <c r="C50" s="8" t="s">
        <v>77</v>
      </c>
      <c r="D50" s="7">
        <v>160</v>
      </c>
      <c r="E50" s="42" t="s">
        <v>96</v>
      </c>
      <c r="F50" s="28" t="s">
        <v>10</v>
      </c>
      <c r="G50" s="45" t="s">
        <v>92</v>
      </c>
      <c r="H50" s="22">
        <v>50</v>
      </c>
      <c r="I50" s="22">
        <v>15</v>
      </c>
      <c r="J50" s="22">
        <v>90</v>
      </c>
      <c r="K50" s="23">
        <f t="shared" si="1"/>
        <v>33.965666666666664</v>
      </c>
      <c r="L50" s="32">
        <f t="shared" si="3"/>
        <v>21.228541666666665</v>
      </c>
    </row>
    <row r="51" spans="2:12" x14ac:dyDescent="0.25">
      <c r="B51" s="14">
        <v>45</v>
      </c>
      <c r="C51" s="8" t="s">
        <v>69</v>
      </c>
      <c r="D51" s="7">
        <v>160</v>
      </c>
      <c r="E51" s="42" t="s">
        <v>96</v>
      </c>
      <c r="F51" s="28" t="s">
        <v>10</v>
      </c>
      <c r="G51" s="45" t="s">
        <v>92</v>
      </c>
      <c r="H51" s="22">
        <v>80</v>
      </c>
      <c r="I51" s="22">
        <v>100</v>
      </c>
      <c r="J51" s="22">
        <v>30</v>
      </c>
      <c r="K51" s="23">
        <f t="shared" si="1"/>
        <v>46.018000000000001</v>
      </c>
      <c r="L51" s="32">
        <f t="shared" si="3"/>
        <v>28.76125</v>
      </c>
    </row>
    <row r="52" spans="2:12" ht="30" x14ac:dyDescent="0.25">
      <c r="B52" s="14">
        <v>46</v>
      </c>
      <c r="C52" s="8" t="s">
        <v>45</v>
      </c>
      <c r="D52" s="7">
        <v>250</v>
      </c>
      <c r="E52" s="42" t="s">
        <v>96</v>
      </c>
      <c r="F52" s="28" t="s">
        <v>11</v>
      </c>
      <c r="G52" s="45" t="s">
        <v>92</v>
      </c>
      <c r="H52" s="22">
        <v>2</v>
      </c>
      <c r="I52" s="22">
        <v>5</v>
      </c>
      <c r="J52" s="22">
        <v>7</v>
      </c>
      <c r="K52" s="23">
        <f t="shared" si="1"/>
        <v>3.0678666666666667</v>
      </c>
      <c r="L52" s="32">
        <f t="shared" si="3"/>
        <v>1.2271466666666666</v>
      </c>
    </row>
    <row r="53" spans="2:12" ht="30" x14ac:dyDescent="0.25">
      <c r="B53" s="14">
        <v>47</v>
      </c>
      <c r="C53" s="8" t="s">
        <v>78</v>
      </c>
      <c r="D53" s="7">
        <v>250</v>
      </c>
      <c r="E53" s="42" t="s">
        <v>96</v>
      </c>
      <c r="F53" s="29" t="s">
        <v>12</v>
      </c>
      <c r="G53" s="45" t="s">
        <v>92</v>
      </c>
      <c r="H53" s="22">
        <v>82</v>
      </c>
      <c r="I53" s="22">
        <v>108</v>
      </c>
      <c r="J53" s="22">
        <v>60</v>
      </c>
      <c r="K53" s="23">
        <f t="shared" si="1"/>
        <v>54.783333333333331</v>
      </c>
      <c r="L53" s="32">
        <f t="shared" si="3"/>
        <v>21.91333333333333</v>
      </c>
    </row>
    <row r="54" spans="2:12" ht="30" x14ac:dyDescent="0.25">
      <c r="B54" s="14">
        <v>48</v>
      </c>
      <c r="C54" s="8" t="s">
        <v>58</v>
      </c>
      <c r="D54" s="7">
        <v>250</v>
      </c>
      <c r="E54" s="42" t="s">
        <v>96</v>
      </c>
      <c r="F54" s="28" t="s">
        <v>11</v>
      </c>
      <c r="G54" s="45" t="s">
        <v>92</v>
      </c>
      <c r="H54" s="22">
        <v>187</v>
      </c>
      <c r="I54" s="22">
        <v>114</v>
      </c>
      <c r="J54" s="22">
        <v>151</v>
      </c>
      <c r="K54" s="23">
        <f t="shared" si="1"/>
        <v>99.048266666666663</v>
      </c>
      <c r="L54" s="32">
        <f t="shared" si="3"/>
        <v>39.619306666666667</v>
      </c>
    </row>
    <row r="55" spans="2:12" ht="30" x14ac:dyDescent="0.25">
      <c r="B55" s="14">
        <v>49</v>
      </c>
      <c r="C55" s="8" t="s">
        <v>67</v>
      </c>
      <c r="D55" s="7">
        <v>250</v>
      </c>
      <c r="E55" s="44" t="s">
        <v>97</v>
      </c>
      <c r="F55" s="28" t="s">
        <v>11</v>
      </c>
      <c r="G55" s="45" t="s">
        <v>92</v>
      </c>
      <c r="H55" s="21">
        <v>59</v>
      </c>
      <c r="I55" s="21">
        <v>49</v>
      </c>
      <c r="J55" s="21">
        <v>32</v>
      </c>
      <c r="K55" s="23">
        <f t="shared" si="1"/>
        <v>30.678666666666668</v>
      </c>
      <c r="L55" s="32">
        <f t="shared" si="3"/>
        <v>12.271466666666667</v>
      </c>
    </row>
    <row r="56" spans="2:12" x14ac:dyDescent="0.25">
      <c r="B56" s="14">
        <v>50</v>
      </c>
      <c r="C56" s="8" t="s">
        <v>46</v>
      </c>
      <c r="D56" s="7">
        <v>160</v>
      </c>
      <c r="E56" s="42" t="s">
        <v>98</v>
      </c>
      <c r="F56" s="28" t="s">
        <v>10</v>
      </c>
      <c r="G56" s="45" t="s">
        <v>92</v>
      </c>
      <c r="H56" s="21">
        <v>21</v>
      </c>
      <c r="I56" s="21">
        <v>30</v>
      </c>
      <c r="J56" s="21">
        <v>18</v>
      </c>
      <c r="K56" s="23">
        <f t="shared" si="1"/>
        <v>15.120200000000001</v>
      </c>
      <c r="L56" s="32">
        <f t="shared" si="3"/>
        <v>9.4501250000000017</v>
      </c>
    </row>
    <row r="57" spans="2:12" x14ac:dyDescent="0.25">
      <c r="B57" s="14">
        <v>51</v>
      </c>
      <c r="C57" s="8" t="s">
        <v>47</v>
      </c>
      <c r="D57" s="7">
        <v>100</v>
      </c>
      <c r="E57" s="42" t="s">
        <v>99</v>
      </c>
      <c r="F57" s="28" t="s">
        <v>10</v>
      </c>
      <c r="G57" s="45" t="s">
        <v>92</v>
      </c>
      <c r="H57" s="22">
        <v>0</v>
      </c>
      <c r="I57" s="22">
        <v>0</v>
      </c>
      <c r="J57" s="22">
        <v>0</v>
      </c>
      <c r="K57" s="23">
        <f t="shared" si="1"/>
        <v>0</v>
      </c>
      <c r="L57" s="32">
        <f t="shared" si="3"/>
        <v>0</v>
      </c>
    </row>
    <row r="58" spans="2:12" x14ac:dyDescent="0.25">
      <c r="B58" s="14">
        <v>52</v>
      </c>
      <c r="C58" s="8" t="s">
        <v>48</v>
      </c>
      <c r="D58" s="7">
        <v>400</v>
      </c>
      <c r="E58" s="42" t="s">
        <v>99</v>
      </c>
      <c r="F58" s="28" t="s">
        <v>10</v>
      </c>
      <c r="G58" s="45" t="s">
        <v>92</v>
      </c>
      <c r="H58" s="22">
        <v>44</v>
      </c>
      <c r="I58" s="22">
        <v>58</v>
      </c>
      <c r="J58" s="22">
        <v>116</v>
      </c>
      <c r="K58" s="23">
        <f t="shared" si="1"/>
        <v>47.77106666666667</v>
      </c>
      <c r="L58" s="32">
        <f t="shared" si="3"/>
        <v>11.942766666666667</v>
      </c>
    </row>
    <row r="59" spans="2:12" x14ac:dyDescent="0.25">
      <c r="B59" s="14">
        <v>53</v>
      </c>
      <c r="C59" s="8" t="s">
        <v>49</v>
      </c>
      <c r="D59" s="7">
        <v>250</v>
      </c>
      <c r="E59" s="42" t="s">
        <v>99</v>
      </c>
      <c r="F59" s="28" t="s">
        <v>10</v>
      </c>
      <c r="G59" s="45" t="s">
        <v>92</v>
      </c>
      <c r="H59" s="22">
        <v>25</v>
      </c>
      <c r="I59" s="22">
        <v>21</v>
      </c>
      <c r="J59" s="22">
        <v>26</v>
      </c>
      <c r="K59" s="23">
        <f t="shared" si="1"/>
        <v>15.777600000000001</v>
      </c>
      <c r="L59" s="32">
        <f t="shared" si="3"/>
        <v>6.3110400000000011</v>
      </c>
    </row>
    <row r="60" spans="2:12" x14ac:dyDescent="0.25">
      <c r="B60" s="14">
        <v>54</v>
      </c>
      <c r="C60" s="8" t="s">
        <v>50</v>
      </c>
      <c r="D60" s="7">
        <v>250</v>
      </c>
      <c r="E60" s="42" t="s">
        <v>100</v>
      </c>
      <c r="F60" s="28" t="s">
        <v>10</v>
      </c>
      <c r="G60" s="45" t="s">
        <v>92</v>
      </c>
      <c r="H60" s="22">
        <v>26</v>
      </c>
      <c r="I60" s="22">
        <v>28</v>
      </c>
      <c r="J60" s="22">
        <v>27</v>
      </c>
      <c r="K60" s="23">
        <f t="shared" si="1"/>
        <v>17.7498</v>
      </c>
      <c r="L60" s="32">
        <f t="shared" si="3"/>
        <v>7.09992</v>
      </c>
    </row>
    <row r="61" spans="2:12" x14ac:dyDescent="0.25">
      <c r="B61" s="14">
        <v>55</v>
      </c>
      <c r="C61" s="8" t="s">
        <v>43</v>
      </c>
      <c r="D61" s="7">
        <v>250</v>
      </c>
      <c r="E61" s="42" t="s">
        <v>101</v>
      </c>
      <c r="F61" s="28" t="s">
        <v>10</v>
      </c>
      <c r="G61" s="45" t="s">
        <v>92</v>
      </c>
      <c r="H61" s="22">
        <v>27</v>
      </c>
      <c r="I61" s="22">
        <v>27</v>
      </c>
      <c r="J61" s="22">
        <v>11</v>
      </c>
      <c r="K61" s="23">
        <f t="shared" si="1"/>
        <v>14.243666666666668</v>
      </c>
      <c r="L61" s="32">
        <f t="shared" si="3"/>
        <v>5.6974666666666671</v>
      </c>
    </row>
    <row r="62" spans="2:12" ht="30" customHeight="1" x14ac:dyDescent="0.25">
      <c r="B62" s="79">
        <v>56</v>
      </c>
      <c r="C62" s="8" t="s">
        <v>51</v>
      </c>
      <c r="D62" s="19">
        <v>160</v>
      </c>
      <c r="E62" s="81" t="s">
        <v>102</v>
      </c>
      <c r="F62" s="83" t="s">
        <v>12</v>
      </c>
      <c r="G62" s="45" t="s">
        <v>92</v>
      </c>
      <c r="H62" s="69">
        <v>90</v>
      </c>
      <c r="I62" s="69">
        <v>20</v>
      </c>
      <c r="J62" s="69">
        <v>100</v>
      </c>
      <c r="K62" s="71">
        <f t="shared" si="1"/>
        <v>46.018000000000001</v>
      </c>
      <c r="L62" s="73">
        <f t="shared" si="3"/>
        <v>28.76125</v>
      </c>
    </row>
    <row r="63" spans="2:12" x14ac:dyDescent="0.25">
      <c r="B63" s="80"/>
      <c r="C63" s="10" t="s">
        <v>52</v>
      </c>
      <c r="D63" s="7">
        <v>160</v>
      </c>
      <c r="E63" s="82"/>
      <c r="F63" s="84"/>
      <c r="G63" s="45" t="s">
        <v>92</v>
      </c>
      <c r="H63" s="70"/>
      <c r="I63" s="70"/>
      <c r="J63" s="70"/>
      <c r="K63" s="72"/>
      <c r="L63" s="74"/>
    </row>
    <row r="64" spans="2:12" x14ac:dyDescent="0.25">
      <c r="B64" s="14">
        <v>57</v>
      </c>
      <c r="C64" s="8" t="s">
        <v>53</v>
      </c>
      <c r="D64" s="7">
        <v>160</v>
      </c>
      <c r="E64" s="44" t="s">
        <v>102</v>
      </c>
      <c r="F64" s="28" t="s">
        <v>10</v>
      </c>
      <c r="G64" s="45" t="s">
        <v>92</v>
      </c>
      <c r="H64" s="22">
        <v>18</v>
      </c>
      <c r="I64" s="22">
        <v>39</v>
      </c>
      <c r="J64" s="22">
        <v>9</v>
      </c>
      <c r="K64" s="23">
        <f t="shared" si="1"/>
        <v>14.4628</v>
      </c>
      <c r="L64" s="32">
        <f t="shared" ref="L64:L74" si="4">K64/D64*100</f>
        <v>9.0392500000000009</v>
      </c>
    </row>
    <row r="65" spans="2:12" ht="30" x14ac:dyDescent="0.25">
      <c r="B65" s="14">
        <v>58</v>
      </c>
      <c r="C65" s="8" t="s">
        <v>54</v>
      </c>
      <c r="D65" s="7">
        <v>400</v>
      </c>
      <c r="E65" s="44" t="s">
        <v>102</v>
      </c>
      <c r="F65" s="28" t="s">
        <v>11</v>
      </c>
      <c r="G65" s="45" t="s">
        <v>92</v>
      </c>
      <c r="H65" s="22">
        <v>63</v>
      </c>
      <c r="I65" s="22">
        <v>88</v>
      </c>
      <c r="J65" s="22">
        <v>76</v>
      </c>
      <c r="K65" s="23">
        <f t="shared" si="1"/>
        <v>49.743266666666671</v>
      </c>
      <c r="L65" s="32">
        <f t="shared" si="4"/>
        <v>12.435816666666668</v>
      </c>
    </row>
    <row r="66" spans="2:12" x14ac:dyDescent="0.25">
      <c r="B66" s="14">
        <v>59</v>
      </c>
      <c r="C66" s="8" t="s">
        <v>68</v>
      </c>
      <c r="D66" s="7">
        <v>250</v>
      </c>
      <c r="E66" s="44" t="s">
        <v>103</v>
      </c>
      <c r="F66" s="28" t="s">
        <v>10</v>
      </c>
      <c r="G66" s="45" t="s">
        <v>92</v>
      </c>
      <c r="H66" s="21">
        <v>28</v>
      </c>
      <c r="I66" s="21">
        <v>5</v>
      </c>
      <c r="J66" s="21">
        <v>11</v>
      </c>
      <c r="K66" s="23">
        <f t="shared" si="1"/>
        <v>9.641866666666667</v>
      </c>
      <c r="L66" s="32">
        <f t="shared" si="4"/>
        <v>3.856746666666667</v>
      </c>
    </row>
    <row r="67" spans="2:12" ht="30" x14ac:dyDescent="0.25">
      <c r="B67" s="14">
        <v>60</v>
      </c>
      <c r="C67" s="8" t="s">
        <v>55</v>
      </c>
      <c r="D67" s="7">
        <v>160</v>
      </c>
      <c r="E67" s="42" t="s">
        <v>104</v>
      </c>
      <c r="F67" s="28" t="s">
        <v>11</v>
      </c>
      <c r="G67" s="45" t="s">
        <v>92</v>
      </c>
      <c r="H67" s="22"/>
      <c r="I67" s="22"/>
      <c r="J67" s="22"/>
      <c r="K67" s="23">
        <f t="shared" si="1"/>
        <v>0</v>
      </c>
      <c r="L67" s="32">
        <f t="shared" si="4"/>
        <v>0</v>
      </c>
    </row>
    <row r="68" spans="2:12" ht="30" x14ac:dyDescent="0.25">
      <c r="B68" s="14">
        <v>61</v>
      </c>
      <c r="C68" s="8" t="s">
        <v>56</v>
      </c>
      <c r="D68" s="7">
        <v>250</v>
      </c>
      <c r="E68" s="42" t="s">
        <v>104</v>
      </c>
      <c r="F68" s="28" t="s">
        <v>11</v>
      </c>
      <c r="G68" s="45" t="s">
        <v>92</v>
      </c>
      <c r="H68" s="22">
        <v>30</v>
      </c>
      <c r="I68" s="22">
        <v>27</v>
      </c>
      <c r="J68" s="22">
        <v>50</v>
      </c>
      <c r="K68" s="23">
        <f t="shared" si="1"/>
        <v>23.447266666666664</v>
      </c>
      <c r="L68" s="32">
        <f t="shared" si="4"/>
        <v>9.3789066666666656</v>
      </c>
    </row>
    <row r="69" spans="2:12" x14ac:dyDescent="0.25">
      <c r="B69" s="14">
        <v>62</v>
      </c>
      <c r="C69" s="2" t="s">
        <v>57</v>
      </c>
      <c r="D69" s="7">
        <v>100</v>
      </c>
      <c r="E69" s="42" t="s">
        <v>105</v>
      </c>
      <c r="F69" s="28" t="s">
        <v>10</v>
      </c>
      <c r="G69" s="45" t="s">
        <v>92</v>
      </c>
      <c r="H69" s="22">
        <v>7</v>
      </c>
      <c r="I69" s="22">
        <v>44</v>
      </c>
      <c r="J69" s="22">
        <v>7</v>
      </c>
      <c r="K69" s="23">
        <f t="shared" si="1"/>
        <v>12.709733333333332</v>
      </c>
      <c r="L69" s="32">
        <f t="shared" si="4"/>
        <v>12.709733333333331</v>
      </c>
    </row>
    <row r="70" spans="2:12" x14ac:dyDescent="0.25">
      <c r="B70" s="14">
        <v>63</v>
      </c>
      <c r="C70" s="2" t="s">
        <v>59</v>
      </c>
      <c r="D70" s="7">
        <v>100</v>
      </c>
      <c r="E70" s="42" t="s">
        <v>106</v>
      </c>
      <c r="F70" s="28" t="s">
        <v>10</v>
      </c>
      <c r="G70" s="45" t="s">
        <v>92</v>
      </c>
      <c r="H70" s="21">
        <v>0</v>
      </c>
      <c r="I70" s="21">
        <v>0</v>
      </c>
      <c r="J70" s="21">
        <v>3</v>
      </c>
      <c r="K70" s="23">
        <f t="shared" si="1"/>
        <v>0.65739999999999998</v>
      </c>
      <c r="L70" s="32">
        <f t="shared" si="4"/>
        <v>0.65739999999999998</v>
      </c>
    </row>
    <row r="71" spans="2:12" x14ac:dyDescent="0.25">
      <c r="B71" s="14">
        <v>64</v>
      </c>
      <c r="C71" s="2" t="s">
        <v>60</v>
      </c>
      <c r="D71" s="7">
        <v>100</v>
      </c>
      <c r="E71" s="42" t="s">
        <v>106</v>
      </c>
      <c r="F71" s="28" t="s">
        <v>10</v>
      </c>
      <c r="G71" s="45" t="s">
        <v>92</v>
      </c>
      <c r="H71" s="21">
        <v>15</v>
      </c>
      <c r="I71" s="21">
        <v>20</v>
      </c>
      <c r="J71" s="21">
        <v>26</v>
      </c>
      <c r="K71" s="23">
        <f t="shared" ref="K71:K81" si="5">(H71+I71+J71)/3*0.38*1.73</f>
        <v>13.367133333333333</v>
      </c>
      <c r="L71" s="32">
        <f t="shared" si="4"/>
        <v>13.367133333333333</v>
      </c>
    </row>
    <row r="72" spans="2:12" ht="30" x14ac:dyDescent="0.25">
      <c r="B72" s="14">
        <v>65</v>
      </c>
      <c r="C72" s="2" t="s">
        <v>70</v>
      </c>
      <c r="D72" s="7">
        <v>250</v>
      </c>
      <c r="E72" s="42" t="s">
        <v>106</v>
      </c>
      <c r="F72" s="28" t="s">
        <v>11</v>
      </c>
      <c r="G72" s="45" t="s">
        <v>92</v>
      </c>
      <c r="H72" s="22">
        <v>160</v>
      </c>
      <c r="I72" s="22">
        <v>50</v>
      </c>
      <c r="J72" s="22">
        <v>50</v>
      </c>
      <c r="K72" s="23">
        <f t="shared" si="5"/>
        <v>56.974666666666671</v>
      </c>
      <c r="L72" s="32">
        <f t="shared" si="4"/>
        <v>22.789866666666668</v>
      </c>
    </row>
    <row r="73" spans="2:12" x14ac:dyDescent="0.25">
      <c r="B73" s="14">
        <v>66</v>
      </c>
      <c r="C73" s="2" t="s">
        <v>79</v>
      </c>
      <c r="D73" s="7">
        <v>160</v>
      </c>
      <c r="E73" s="42" t="s">
        <v>106</v>
      </c>
      <c r="F73" s="28" t="s">
        <v>10</v>
      </c>
      <c r="G73" s="45" t="s">
        <v>92</v>
      </c>
      <c r="H73" s="22">
        <v>28</v>
      </c>
      <c r="I73" s="22">
        <v>36</v>
      </c>
      <c r="J73" s="22">
        <v>74</v>
      </c>
      <c r="K73" s="23">
        <f t="shared" si="5"/>
        <v>30.240400000000001</v>
      </c>
      <c r="L73" s="32">
        <f t="shared" si="4"/>
        <v>18.900250000000003</v>
      </c>
    </row>
    <row r="74" spans="2:12" ht="30" x14ac:dyDescent="0.25">
      <c r="B74" s="15">
        <v>67</v>
      </c>
      <c r="C74" s="4" t="s">
        <v>80</v>
      </c>
      <c r="D74" s="19">
        <v>250</v>
      </c>
      <c r="E74" s="77" t="s">
        <v>106</v>
      </c>
      <c r="F74" s="29" t="s">
        <v>11</v>
      </c>
      <c r="G74" s="75" t="s">
        <v>92</v>
      </c>
      <c r="H74" s="25">
        <v>150</v>
      </c>
      <c r="I74" s="25">
        <v>160</v>
      </c>
      <c r="J74" s="25">
        <v>100</v>
      </c>
      <c r="K74" s="71">
        <f t="shared" si="5"/>
        <v>89.844666666666654</v>
      </c>
      <c r="L74" s="73">
        <f t="shared" si="4"/>
        <v>35.937866666666665</v>
      </c>
    </row>
    <row r="75" spans="2:12" x14ac:dyDescent="0.25">
      <c r="B75" s="18"/>
      <c r="C75" s="3" t="s">
        <v>61</v>
      </c>
      <c r="D75" s="20">
        <v>250</v>
      </c>
      <c r="E75" s="78"/>
      <c r="F75" s="31"/>
      <c r="G75" s="76"/>
      <c r="H75" s="26"/>
      <c r="I75" s="26"/>
      <c r="J75" s="26"/>
      <c r="K75" s="72"/>
      <c r="L75" s="74"/>
    </row>
    <row r="76" spans="2:12" x14ac:dyDescent="0.25">
      <c r="B76" s="14">
        <v>68</v>
      </c>
      <c r="C76" s="2" t="s">
        <v>62</v>
      </c>
      <c r="D76" s="7">
        <v>250</v>
      </c>
      <c r="E76" s="44" t="s">
        <v>106</v>
      </c>
      <c r="F76" s="28" t="s">
        <v>10</v>
      </c>
      <c r="G76" s="45" t="s">
        <v>92</v>
      </c>
      <c r="H76" s="21">
        <v>56</v>
      </c>
      <c r="I76" s="21">
        <v>56</v>
      </c>
      <c r="J76" s="21">
        <v>47</v>
      </c>
      <c r="K76" s="23">
        <f t="shared" si="5"/>
        <v>34.842199999999998</v>
      </c>
      <c r="L76" s="32">
        <f>K76/D76*100</f>
        <v>13.936879999999999</v>
      </c>
    </row>
    <row r="77" spans="2:12" ht="30" x14ac:dyDescent="0.25">
      <c r="B77" s="15">
        <v>69</v>
      </c>
      <c r="C77" s="9" t="s">
        <v>81</v>
      </c>
      <c r="D77" s="19">
        <v>250</v>
      </c>
      <c r="E77" s="81" t="s">
        <v>106</v>
      </c>
      <c r="F77" s="29" t="s">
        <v>11</v>
      </c>
      <c r="G77" s="75" t="s">
        <v>92</v>
      </c>
      <c r="H77" s="24">
        <v>50</v>
      </c>
      <c r="I77" s="24">
        <v>60</v>
      </c>
      <c r="J77" s="24">
        <v>50</v>
      </c>
      <c r="K77" s="71">
        <f t="shared" si="5"/>
        <v>35.061333333333337</v>
      </c>
      <c r="L77" s="73">
        <f>K77/D77*100</f>
        <v>14.024533333333336</v>
      </c>
    </row>
    <row r="78" spans="2:12" x14ac:dyDescent="0.25">
      <c r="B78" s="18"/>
      <c r="C78" s="3" t="s">
        <v>63</v>
      </c>
      <c r="D78" s="20">
        <v>250</v>
      </c>
      <c r="E78" s="82"/>
      <c r="F78" s="31"/>
      <c r="G78" s="76"/>
      <c r="H78" s="27"/>
      <c r="I78" s="27"/>
      <c r="J78" s="27"/>
      <c r="K78" s="72"/>
      <c r="L78" s="74"/>
    </row>
    <row r="79" spans="2:12" x14ac:dyDescent="0.25">
      <c r="B79" s="14">
        <v>70</v>
      </c>
      <c r="C79" s="2" t="s">
        <v>65</v>
      </c>
      <c r="D79" s="7">
        <v>63</v>
      </c>
      <c r="E79" s="44" t="s">
        <v>106</v>
      </c>
      <c r="F79" s="28" t="s">
        <v>10</v>
      </c>
      <c r="G79" s="45" t="s">
        <v>92</v>
      </c>
      <c r="H79" s="22">
        <v>2</v>
      </c>
      <c r="I79" s="22">
        <v>0</v>
      </c>
      <c r="J79" s="22">
        <v>0</v>
      </c>
      <c r="K79" s="23">
        <f t="shared" si="5"/>
        <v>0.43826666666666658</v>
      </c>
      <c r="L79" s="32">
        <f>K79/D79*100</f>
        <v>0.69566137566137554</v>
      </c>
    </row>
    <row r="80" spans="2:12" x14ac:dyDescent="0.25">
      <c r="B80" s="14">
        <v>71</v>
      </c>
      <c r="C80" s="2" t="s">
        <v>64</v>
      </c>
      <c r="D80" s="7">
        <v>160</v>
      </c>
      <c r="E80" s="42" t="s">
        <v>106</v>
      </c>
      <c r="F80" s="28" t="s">
        <v>10</v>
      </c>
      <c r="G80" s="45" t="s">
        <v>92</v>
      </c>
      <c r="H80" s="22">
        <v>9</v>
      </c>
      <c r="I80" s="22">
        <v>80</v>
      </c>
      <c r="J80" s="22">
        <v>14</v>
      </c>
      <c r="K80" s="23">
        <f t="shared" si="5"/>
        <v>22.570733333333333</v>
      </c>
      <c r="L80" s="32">
        <f>K80/D80*100</f>
        <v>14.106708333333334</v>
      </c>
    </row>
    <row r="81" spans="2:12" ht="30.75" thickBot="1" x14ac:dyDescent="0.3">
      <c r="B81" s="33">
        <v>72</v>
      </c>
      <c r="C81" s="34" t="s">
        <v>82</v>
      </c>
      <c r="D81" s="35">
        <v>250</v>
      </c>
      <c r="E81" s="42" t="s">
        <v>106</v>
      </c>
      <c r="F81" s="36" t="s">
        <v>11</v>
      </c>
      <c r="G81" s="45" t="s">
        <v>92</v>
      </c>
      <c r="H81" s="37">
        <v>17</v>
      </c>
      <c r="I81" s="37">
        <v>57</v>
      </c>
      <c r="J81" s="37">
        <v>45</v>
      </c>
      <c r="K81" s="38">
        <f t="shared" si="5"/>
        <v>26.076866666666664</v>
      </c>
      <c r="L81" s="39">
        <f>K81/D81*100</f>
        <v>10.430746666666666</v>
      </c>
    </row>
  </sheetData>
  <mergeCells count="38">
    <mergeCell ref="G74:G75"/>
    <mergeCell ref="E77:E78"/>
    <mergeCell ref="K77:K78"/>
    <mergeCell ref="L77:L78"/>
    <mergeCell ref="G77:G78"/>
    <mergeCell ref="J62:J63"/>
    <mergeCell ref="K62:K63"/>
    <mergeCell ref="L62:L63"/>
    <mergeCell ref="E74:E75"/>
    <mergeCell ref="K74:K75"/>
    <mergeCell ref="L74:L75"/>
    <mergeCell ref="B46:B47"/>
    <mergeCell ref="B62:B63"/>
    <mergeCell ref="E62:E63"/>
    <mergeCell ref="F62:F63"/>
    <mergeCell ref="I46:I47"/>
    <mergeCell ref="C46:C47"/>
    <mergeCell ref="D46:D47"/>
    <mergeCell ref="H62:H63"/>
    <mergeCell ref="I62:I63"/>
    <mergeCell ref="J46:J47"/>
    <mergeCell ref="K46:K47"/>
    <mergeCell ref="L46:L47"/>
    <mergeCell ref="G46:G47"/>
    <mergeCell ref="E29:E30"/>
    <mergeCell ref="E46:E47"/>
    <mergeCell ref="H46:H47"/>
    <mergeCell ref="E2:E4"/>
    <mergeCell ref="G2:G4"/>
    <mergeCell ref="K3:K4"/>
    <mergeCell ref="L3:L4"/>
    <mergeCell ref="H3:J3"/>
    <mergeCell ref="C2:C4"/>
    <mergeCell ref="D2:D4"/>
    <mergeCell ref="F2:F4"/>
    <mergeCell ref="B2:B4"/>
    <mergeCell ref="H2:L2"/>
    <mergeCell ref="B1:L1"/>
  </mergeCells>
  <pageMargins left="0.70866141732283472" right="0.70866141732283472" top="0.19685039370078741" bottom="0.15748031496062992" header="0.15748031496062992" footer="0.15748031496062992"/>
  <pageSetup paperSize="9" scale="73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2026-03-26T05:56:55Z</dcterms:modified>
</cp:coreProperties>
</file>